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'!$A$1:$J$80</definedName>
  </definedNames>
  <calcPr calcId="152511"/>
</workbook>
</file>

<file path=xl/calcChain.xml><?xml version="1.0" encoding="utf-8"?>
<calcChain xmlns="http://schemas.openxmlformats.org/spreadsheetml/2006/main">
  <c r="I74" i="1" l="1"/>
  <c r="J74" i="1" s="1"/>
  <c r="F72" i="1"/>
  <c r="G72" i="1" s="1"/>
  <c r="F38" i="1"/>
  <c r="F59" i="1"/>
  <c r="G56" i="1"/>
  <c r="G48" i="1"/>
  <c r="F48" i="1"/>
  <c r="G41" i="1"/>
  <c r="E68" i="1"/>
  <c r="E61" i="1"/>
  <c r="E59" i="1"/>
  <c r="E55" i="1"/>
  <c r="G55" i="1" s="1"/>
  <c r="E54" i="1"/>
  <c r="E53" i="1"/>
  <c r="G53" i="1" s="1"/>
  <c r="E52" i="1"/>
  <c r="G52" i="1" s="1"/>
  <c r="E51" i="1"/>
  <c r="E50" i="1"/>
  <c r="E49" i="1"/>
  <c r="E40" i="1"/>
  <c r="E38" i="1"/>
  <c r="G38" i="1" s="1"/>
  <c r="E37" i="1"/>
  <c r="E36" i="1"/>
  <c r="E35" i="1"/>
  <c r="E33" i="1"/>
  <c r="E32" i="1"/>
  <c r="E30" i="1"/>
  <c r="E29" i="1"/>
  <c r="E28" i="1"/>
  <c r="E25" i="1"/>
  <c r="G25" i="1" s="1"/>
  <c r="E24" i="1"/>
  <c r="E23" i="1"/>
  <c r="E22" i="1"/>
  <c r="H68" i="1"/>
  <c r="F36" i="1"/>
  <c r="F35" i="1"/>
  <c r="F29" i="1"/>
  <c r="F28" i="1"/>
  <c r="F31" i="1"/>
  <c r="G31" i="1" s="1"/>
  <c r="F30" i="1"/>
  <c r="F45" i="1"/>
  <c r="G45" i="1" s="1"/>
  <c r="F44" i="1"/>
  <c r="G44" i="1" s="1"/>
  <c r="F37" i="1"/>
  <c r="F33" i="1"/>
  <c r="F32" i="1"/>
  <c r="F24" i="1"/>
  <c r="F22" i="1"/>
  <c r="F40" i="1"/>
  <c r="F23" i="1"/>
  <c r="F70" i="1"/>
  <c r="G70" i="1" s="1"/>
  <c r="F49" i="1"/>
  <c r="F54" i="1" s="1"/>
  <c r="F47" i="1"/>
  <c r="G47" i="1" s="1"/>
  <c r="G66" i="1"/>
  <c r="G65" i="1"/>
  <c r="G64" i="1"/>
  <c r="G63" i="1"/>
  <c r="G62" i="1"/>
  <c r="G32" i="1" l="1"/>
  <c r="G30" i="1"/>
  <c r="G29" i="1"/>
  <c r="G49" i="1"/>
  <c r="G40" i="1"/>
  <c r="I40" i="1" s="1"/>
  <c r="J40" i="1" s="1"/>
  <c r="G37" i="1"/>
  <c r="G35" i="1"/>
  <c r="G24" i="1"/>
  <c r="G36" i="1"/>
  <c r="G23" i="1"/>
  <c r="G22" i="1"/>
  <c r="G28" i="1"/>
  <c r="I28" i="1" s="1"/>
  <c r="J28" i="1" s="1"/>
  <c r="G33" i="1"/>
  <c r="G54" i="1"/>
  <c r="F61" i="1" l="1"/>
  <c r="I76" i="1" l="1"/>
  <c r="I66" i="1"/>
  <c r="J66" i="1" s="1"/>
  <c r="I65" i="1"/>
  <c r="J65" i="1" s="1"/>
  <c r="I64" i="1"/>
  <c r="J64" i="1" s="1"/>
  <c r="I63" i="1"/>
  <c r="J63" i="1" s="1"/>
  <c r="I62" i="1"/>
  <c r="J62" i="1" s="1"/>
  <c r="I41" i="1"/>
  <c r="J41" i="1" s="1"/>
  <c r="I39" i="1"/>
  <c r="J39" i="1" s="1"/>
  <c r="G59" i="1"/>
  <c r="G61" i="1"/>
  <c r="I53" i="1" l="1"/>
  <c r="J53" i="1" s="1"/>
  <c r="G68" i="1"/>
  <c r="I68" i="1" s="1"/>
  <c r="J68" i="1" s="1"/>
  <c r="I52" i="1"/>
  <c r="J52" i="1" s="1"/>
  <c r="I61" i="1"/>
  <c r="J61" i="1" s="1"/>
  <c r="I22" i="1"/>
  <c r="J22" i="1" s="1"/>
  <c r="I25" i="1"/>
  <c r="J25" i="1" s="1"/>
  <c r="I55" i="1"/>
  <c r="J55" i="1" s="1"/>
  <c r="I56" i="1"/>
  <c r="J56" i="1" s="1"/>
  <c r="F71" i="1"/>
  <c r="G71" i="1" s="1"/>
  <c r="F50" i="1"/>
  <c r="G50" i="1" s="1"/>
  <c r="F46" i="1"/>
  <c r="G46" i="1" s="1"/>
  <c r="I70" i="1" l="1"/>
  <c r="J70" i="1" s="1"/>
  <c r="I47" i="1"/>
  <c r="J47" i="1" s="1"/>
  <c r="I72" i="1"/>
  <c r="J72" i="1" s="1"/>
  <c r="I23" i="1"/>
  <c r="J23" i="1" s="1"/>
  <c r="I35" i="1"/>
  <c r="J35" i="1" s="1"/>
  <c r="I50" i="1"/>
  <c r="J50" i="1" s="1"/>
  <c r="I59" i="1"/>
  <c r="J59" i="1" s="1"/>
  <c r="I24" i="1"/>
  <c r="J24" i="1" s="1"/>
  <c r="I30" i="1"/>
  <c r="J30" i="1" s="1"/>
  <c r="I31" i="1"/>
  <c r="J31" i="1" s="1"/>
  <c r="I71" i="1"/>
  <c r="J71" i="1" s="1"/>
  <c r="I44" i="1"/>
  <c r="J44" i="1" s="1"/>
  <c r="I37" i="1"/>
  <c r="J37" i="1" s="1"/>
  <c r="I38" i="1"/>
  <c r="J38" i="1" s="1"/>
  <c r="I46" i="1"/>
  <c r="J46" i="1" s="1"/>
  <c r="I48" i="1"/>
  <c r="J48" i="1" s="1"/>
  <c r="I45" i="1"/>
  <c r="J45" i="1" s="1"/>
  <c r="I29" i="1"/>
  <c r="J29" i="1" s="1"/>
  <c r="I36" i="1"/>
  <c r="J36" i="1" s="1"/>
  <c r="I49" i="1"/>
  <c r="J49" i="1" s="1"/>
  <c r="I32" i="1" l="1"/>
  <c r="J32" i="1" s="1"/>
  <c r="I33" i="1"/>
  <c r="J33" i="1" s="1"/>
  <c r="I54" i="1" l="1"/>
  <c r="J54" i="1" s="1"/>
  <c r="F51" i="1"/>
  <c r="G51" i="1" s="1"/>
  <c r="I51" i="1" l="1"/>
  <c r="J51" i="1" s="1"/>
  <c r="I75" i="1" l="1"/>
  <c r="I77" i="1" s="1"/>
  <c r="I78" i="1" l="1"/>
  <c r="J77" i="1"/>
  <c r="I88" i="1" l="1"/>
</calcChain>
</file>

<file path=xl/sharedStrings.xml><?xml version="1.0" encoding="utf-8"?>
<sst xmlns="http://schemas.openxmlformats.org/spreadsheetml/2006/main" count="174" uniqueCount="147">
  <si>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</si>
  <si>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</si>
  <si>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</si>
  <si>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</si>
  <si>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</si>
  <si>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</si>
  <si>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</si>
  <si>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</si>
  <si>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</si>
  <si>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м3</t>
  </si>
  <si>
    <t>1 м2</t>
  </si>
  <si>
    <t>1000 м2</t>
  </si>
  <si>
    <t>Уборка отмостки (подметание)</t>
  </si>
  <si>
    <t>Дезинфекция контейнеров</t>
  </si>
  <si>
    <t>10 шт</t>
  </si>
  <si>
    <t>шт.</t>
  </si>
  <si>
    <t>м/час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</si>
  <si>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</si>
  <si>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</si>
  <si>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</si>
  <si>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</si>
  <si>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</si>
  <si>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</si>
  <si>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</si>
  <si>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</si>
  <si>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</si>
  <si>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</si>
  <si>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</si>
  <si>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</si>
  <si>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</si>
  <si>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</si>
  <si>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</si>
  <si>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</si>
  <si>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</si>
  <si>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</si>
  <si>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Мытье л/клеток, маршей, тамбуров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</si>
  <si>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</si>
  <si>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</si>
  <si>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</si>
  <si>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</si>
  <si>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</si>
  <si>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</si>
  <si>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</si>
  <si>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</si>
  <si>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</si>
  <si>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</si>
  <si>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</si>
  <si>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</si>
  <si>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</si>
  <si>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</si>
  <si>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</si>
  <si>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</si>
  <si>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</si>
  <si>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</si>
  <si>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</si>
  <si>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</si>
  <si>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</si>
  <si>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</si>
  <si>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</si>
  <si>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</si>
  <si>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</si>
  <si>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</si>
  <si>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>Электроизмерения</t>
  </si>
  <si>
    <t>с1 кв-ры</t>
  </si>
  <si>
    <t xml:space="preserve"> </t>
  </si>
  <si>
    <t xml:space="preserve">  </t>
  </si>
  <si>
    <t>2-1-1а</t>
  </si>
  <si>
    <t>1 дымоход</t>
  </si>
  <si>
    <t>Осмотр каменных конструкций</t>
  </si>
  <si>
    <t>Осмотр деревянных заполнений проемов</t>
  </si>
  <si>
    <t>30</t>
  </si>
  <si>
    <t>1953/1975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</si>
  <si>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</si>
  <si>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</si>
  <si>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</si>
  <si>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</si>
  <si>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</si>
  <si>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</si>
  <si>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</si>
  <si>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</si>
  <si>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</si>
  <si>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</si>
  <si>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</si>
  <si>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</si>
  <si>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 xml:space="preserve">1 раз в квартал -4 </t>
  </si>
  <si>
    <t>1раз в месяц - 6</t>
  </si>
  <si>
    <t xml:space="preserve">Первичная  дымоходов </t>
  </si>
  <si>
    <t>Осмотр системы ХВ, отведение сточных вод</t>
  </si>
  <si>
    <t xml:space="preserve">1 раз в год </t>
  </si>
  <si>
    <t xml:space="preserve"> Санитарное содержание </t>
  </si>
  <si>
    <t xml:space="preserve"> Уборка земельного участка (Летняя и зимняя)</t>
  </si>
  <si>
    <t xml:space="preserve"> Проведение технических осмотров и мелкий ремонт</t>
  </si>
  <si>
    <t xml:space="preserve"> Содержание иных элементов дома</t>
  </si>
  <si>
    <t>Подготовка многоквартирного дома к сезонной эксплуатации.</t>
  </si>
  <si>
    <t>Текущий ремонт</t>
  </si>
  <si>
    <t>площадь л/клеток, лифтов, тамбуров и др. помещений,м2</t>
  </si>
  <si>
    <t>Проверка герметичности соединений и отключающих устройств при диаметре 32-40 мм</t>
  </si>
  <si>
    <t>51-001</t>
  </si>
  <si>
    <t>51-009</t>
  </si>
  <si>
    <t>51-025</t>
  </si>
  <si>
    <t>53-001</t>
  </si>
  <si>
    <t>53-020 прим.</t>
  </si>
  <si>
    <t>53-001 прим.</t>
  </si>
  <si>
    <t>53-021</t>
  </si>
  <si>
    <t>52-029</t>
  </si>
  <si>
    <t>54-003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</si>
  <si>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</si>
  <si>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</si>
  <si>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</si>
  <si>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</si>
  <si>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</si>
  <si>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</si>
  <si>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</si>
  <si>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</si>
  <si>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</si>
  <si>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</si>
  <si>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>42-011 прим.</t>
  </si>
  <si>
    <t xml:space="preserve"> 33-055</t>
  </si>
  <si>
    <t>пр.54-041</t>
  </si>
  <si>
    <t>31-053</t>
  </si>
  <si>
    <t>31-043</t>
  </si>
  <si>
    <t>31-068</t>
  </si>
  <si>
    <t>Аварийное обслуживание (ХВ, отведение сточных вод, т/энергия, эл. энергия, ГВ)</t>
  </si>
  <si>
    <t xml:space="preserve">г. Ухта </t>
  </si>
  <si>
    <t xml:space="preserve"> ул.Дежнева </t>
  </si>
  <si>
    <t xml:space="preserve">Наименование поселения </t>
  </si>
  <si>
    <t>3 раза в неделю - 156</t>
  </si>
  <si>
    <t>52-033прим.</t>
  </si>
  <si>
    <t>Механизированная уборка Погрузчик ПУГ -1</t>
  </si>
  <si>
    <t xml:space="preserve">Работы по организации и содержанию мест к/площадок </t>
  </si>
  <si>
    <t>1 раз в неделю - 26</t>
  </si>
  <si>
    <t>Уборка грунта от случайного мусора</t>
  </si>
  <si>
    <t>Уборка грунта сильной загрязненности (после зимы)</t>
  </si>
  <si>
    <t>3 раза в неделю - 78</t>
  </si>
  <si>
    <t>Влажное подметание л/клеток, маршей, тамбуров 1-2 этаж</t>
  </si>
  <si>
    <t>3 раза в неделю- 78</t>
  </si>
  <si>
    <t xml:space="preserve"> по необходимости </t>
  </si>
  <si>
    <t xml:space="preserve">Подметание территории с усовершенствованнным покрытием </t>
  </si>
  <si>
    <t xml:space="preserve">Подметание свежего снега с усовершенствованием покрытием </t>
  </si>
  <si>
    <t xml:space="preserve">Пескоподсыпка территории </t>
  </si>
  <si>
    <t xml:space="preserve">Очистка кровли, козырьков от слежавшегося снега </t>
  </si>
  <si>
    <t>Периодичность выполнения работ и оказания услуг на 1 год</t>
  </si>
  <si>
    <t xml:space="preserve"> Годовой 
объем работ</t>
  </si>
  <si>
    <t xml:space="preserve"> Годовая плата (рублей)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</si>
  <si>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</si>
  <si>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Перечень работ, услуг по управлению, содержанию и текущему ремонту общего имущества собственников помещений в многоквартирном доме № 30 по ул.Дежнева в г.Ухте</t>
  </si>
  <si>
    <t xml:space="preserve">Приложение № 2
к постановлению
администрации МОГО «Ухта»
от 05 августа 2020 г. № 1983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</si>
</sst>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"/>
    <numFmt numFmtId="167" formatCode="0.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93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Fill="1"/>
    <xf numFmtId="0" fontId="15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 wrapText="1"/>
    </xf>
    <xf numFmtId="2" fontId="0" fillId="0" borderId="0" xfId="0" applyNumberFormat="1" applyFill="1"/>
    <xf numFmtId="2" fontId="9" fillId="0" borderId="3" xfId="0" applyNumberFormat="1" applyFont="1" applyFill="1" applyBorder="1" applyAlignment="1">
      <alignment horizont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vertical="top" wrapText="1"/>
    </xf>
    <xf numFmtId="2" fontId="12" fillId="0" borderId="3" xfId="0" applyNumberFormat="1" applyFont="1" applyFill="1" applyBorder="1" applyAlignment="1">
      <alignment horizontal="center" vertical="top" wrapText="1"/>
    </xf>
    <xf numFmtId="2" fontId="17" fillId="2" borderId="3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19" fillId="0" borderId="0" xfId="0" applyNumberFormat="1" applyFont="1" applyFill="1"/>
    <xf numFmtId="2" fontId="20" fillId="0" borderId="0" xfId="0" applyNumberFormat="1" applyFont="1" applyFill="1" applyAlignment="1">
      <alignment vertical="center" wrapText="1"/>
    </xf>
    <xf numFmtId="2" fontId="21" fillId="2" borderId="3" xfId="0" applyNumberFormat="1" applyFont="1" applyFill="1" applyBorder="1" applyAlignment="1">
      <alignment vertical="center"/>
    </xf>
    <xf numFmtId="4" fontId="11" fillId="0" borderId="0" xfId="0" applyNumberFormat="1" applyFont="1" applyFill="1" applyAlignment="1">
      <alignment vertical="center" wrapText="1"/>
    </xf>
    <xf numFmtId="0" fontId="22" fillId="0" borderId="0" xfId="0" applyFont="1"/>
    <xf numFmtId="0" fontId="19" fillId="0" borderId="0" xfId="0" applyFont="1"/>
    <xf numFmtId="0" fontId="14" fillId="3" borderId="0" xfId="0" applyFont="1" applyFill="1" applyBorder="1" applyAlignment="1">
      <alignment horizontal="left" vertical="center" wrapText="1"/>
    </xf>
    <xf numFmtId="164" fontId="17" fillId="3" borderId="0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18" fillId="0" borderId="0" xfId="0" applyFont="1" applyFill="1" applyAlignment="1">
      <alignment wrapText="1"/>
    </xf>
    <xf numFmtId="0" fontId="24" fillId="0" borderId="0" xfId="0" applyFont="1"/>
    <xf numFmtId="0" fontId="11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43" fontId="11" fillId="0" borderId="3" xfId="0" applyNumberFormat="1" applyFont="1" applyFill="1" applyBorder="1" applyAlignment="1">
      <alignment horizontal="center" vertical="center" wrapText="1"/>
    </xf>
    <xf numFmtId="43" fontId="11" fillId="0" borderId="7" xfId="0" applyNumberFormat="1" applyFont="1" applyFill="1" applyBorder="1" applyAlignment="1">
      <alignment horizontal="left" vertical="center" wrapText="1"/>
    </xf>
    <xf numFmtId="43" fontId="11" fillId="0" borderId="3" xfId="0" applyNumberFormat="1" applyFont="1" applyFill="1" applyBorder="1" applyAlignment="1">
      <alignment horizontal="left" wrapText="1"/>
    </xf>
    <xf numFmtId="0" fontId="11" fillId="0" borderId="7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vertical="top" wrapText="1"/>
    </xf>
    <xf numFmtId="2" fontId="11" fillId="0" borderId="0" xfId="0" applyNumberFormat="1" applyFont="1" applyFill="1" applyBorder="1" applyAlignment="1">
      <alignment horizontal="center" vertical="center" wrapText="1"/>
    </xf>
    <xf numFmtId="43" fontId="11" fillId="0" borderId="9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2" fontId="11" fillId="0" borderId="10" xfId="0" applyNumberFormat="1" applyFont="1" applyFill="1" applyBorder="1" applyAlignment="1">
      <alignment horizontal="center" vertical="center" wrapText="1"/>
    </xf>
    <xf numFmtId="43" fontId="11" fillId="0" borderId="6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43" fontId="11" fillId="0" borderId="6" xfId="1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center" vertical="center" wrapText="1"/>
    </xf>
    <xf numFmtId="43" fontId="11" fillId="0" borderId="3" xfId="1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49" fontId="11" fillId="3" borderId="16" xfId="1" applyNumberFormat="1" applyFont="1" applyFill="1" applyBorder="1" applyAlignment="1" applyProtection="1">
      <alignment horizontal="left" vertical="center" wrapText="1"/>
      <protection hidden="1"/>
    </xf>
    <xf numFmtId="2" fontId="11" fillId="0" borderId="12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/>
    </xf>
    <xf numFmtId="49" fontId="11" fillId="3" borderId="16" xfId="1" applyNumberFormat="1" applyFont="1" applyFill="1" applyBorder="1" applyAlignment="1" applyProtection="1">
      <alignment horizontal="left" vertical="top" wrapText="1"/>
      <protection hidden="1"/>
    </xf>
    <xf numFmtId="2" fontId="11" fillId="3" borderId="3" xfId="1" applyNumberFormat="1" applyFont="1" applyFill="1" applyBorder="1" applyAlignment="1" applyProtection="1">
      <alignment horizontal="center" vertical="top" wrapText="1"/>
      <protection hidden="1"/>
    </xf>
    <xf numFmtId="2" fontId="11" fillId="3" borderId="0" xfId="1" applyNumberFormat="1" applyFont="1" applyFill="1" applyBorder="1" applyAlignment="1" applyProtection="1">
      <alignment horizontal="center" vertical="top" wrapText="1"/>
      <protection hidden="1"/>
    </xf>
    <xf numFmtId="0" fontId="11" fillId="0" borderId="7" xfId="1" applyFont="1" applyFill="1" applyBorder="1" applyAlignment="1" applyProtection="1">
      <alignment horizontal="center" vertical="top" wrapText="1"/>
      <protection hidden="1"/>
    </xf>
    <xf numFmtId="2" fontId="11" fillId="3" borderId="7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11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11" fillId="3" borderId="3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11" fillId="3" borderId="8" xfId="1" applyNumberFormat="1" applyFont="1" applyFill="1" applyBorder="1" applyAlignment="1" applyProtection="1">
      <alignment horizontal="center" vertical="center" wrapText="1"/>
      <protection hidden="1"/>
    </xf>
    <xf numFmtId="2" fontId="11" fillId="0" borderId="20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43" fontId="11" fillId="0" borderId="9" xfId="1" applyNumberFormat="1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11" fillId="2" borderId="16" xfId="1" applyFont="1" applyFill="1" applyBorder="1" applyAlignment="1" applyProtection="1">
      <alignment horizontal="left" vertical="top" wrapText="1"/>
      <protection hidden="1"/>
    </xf>
    <xf numFmtId="49" fontId="11" fillId="2" borderId="16" xfId="1" applyNumberFormat="1" applyFont="1" applyFill="1" applyBorder="1" applyAlignment="1" applyProtection="1">
      <alignment horizontal="left" vertical="top" wrapText="1"/>
      <protection hidden="1"/>
    </xf>
    <xf numFmtId="2" fontId="11" fillId="2" borderId="19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1" applyFont="1" applyFill="1" applyBorder="1" applyAlignment="1" applyProtection="1">
      <alignment vertical="top" wrapText="1"/>
      <protection hidden="1"/>
    </xf>
    <xf numFmtId="49" fontId="11" fillId="3" borderId="18" xfId="1" applyNumberFormat="1" applyFont="1" applyFill="1" applyBorder="1" applyAlignment="1" applyProtection="1">
      <alignment horizontal="left" vertical="top" wrapText="1"/>
      <protection hidden="1"/>
    </xf>
    <xf numFmtId="4" fontId="11" fillId="0" borderId="11" xfId="1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top" wrapText="1"/>
    </xf>
    <xf numFmtId="43" fontId="11" fillId="0" borderId="11" xfId="1" applyNumberFormat="1" applyFont="1" applyFill="1" applyBorder="1" applyAlignment="1">
      <alignment horizontal="center" vertical="center" wrapText="1"/>
    </xf>
    <xf numFmtId="0" fontId="25" fillId="0" borderId="3" xfId="1" applyFont="1" applyFill="1" applyBorder="1" applyAlignment="1" applyProtection="1">
      <alignment horizontal="left" vertical="center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4" fontId="11" fillId="0" borderId="3" xfId="1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7" fontId="11" fillId="2" borderId="9" xfId="0" applyNumberFormat="1" applyFont="1" applyFill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167" fontId="11" fillId="2" borderId="6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167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2" fontId="27" fillId="0" borderId="3" xfId="0" applyNumberFormat="1" applyFont="1" applyFill="1" applyBorder="1" applyAlignment="1">
      <alignment vertical="top" wrapText="1"/>
    </xf>
    <xf numFmtId="0" fontId="29" fillId="0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center" vertical="top" wrapText="1"/>
    </xf>
    <xf numFmtId="2" fontId="27" fillId="0" borderId="3" xfId="0" applyNumberFormat="1" applyFont="1" applyFill="1" applyBorder="1" applyAlignment="1">
      <alignment horizontal="center" vertical="top" wrapText="1"/>
    </xf>
    <xf numFmtId="0" fontId="11" fillId="3" borderId="16" xfId="1" applyFont="1" applyFill="1" applyBorder="1" applyAlignment="1" applyProtection="1">
      <alignment horizontal="center" vertical="top" wrapText="1"/>
      <protection hidden="1"/>
    </xf>
    <xf numFmtId="0" fontId="26" fillId="0" borderId="3" xfId="0" applyFont="1" applyFill="1" applyBorder="1" applyAlignment="1">
      <alignment horizontal="center" vertical="top" wrapText="1"/>
    </xf>
    <xf numFmtId="43" fontId="11" fillId="0" borderId="3" xfId="0" applyNumberFormat="1" applyFont="1" applyFill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26" fillId="0" borderId="3" xfId="0" applyFont="1" applyFill="1" applyBorder="1" applyAlignment="1">
      <alignment vertical="top" wrapText="1"/>
    </xf>
    <xf numFmtId="43" fontId="11" fillId="0" borderId="3" xfId="1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6" fillId="0" borderId="1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right" wrapText="1"/>
    </xf>
    <xf numFmtId="0" fontId="1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6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165" fontId="23" fillId="0" borderId="3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8" fillId="0" borderId="15" xfId="1" applyFont="1" applyFill="1" applyBorder="1" applyAlignment="1" applyProtection="1">
      <alignment horizontal="center" vertical="top" wrapText="1"/>
      <protection hidden="1"/>
    </xf>
    <xf numFmtId="0" fontId="28" fillId="0" borderId="15" xfId="0" applyFont="1" applyBorder="1" applyAlignment="1">
      <alignment horizontal="center" wrapText="1"/>
    </xf>
    <xf numFmtId="0" fontId="28" fillId="0" borderId="16" xfId="0" applyFont="1" applyBorder="1" applyAlignment="1">
      <alignment horizontal="center" wrapText="1"/>
    </xf>
    <xf numFmtId="0" fontId="18" fillId="3" borderId="17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  <xf numFmtId="0" fontId="26" fillId="0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9"/>
  <sheetViews>
    <sheetView tabSelected="1" view="pageBreakPreview" zoomScale="60" zoomScaleNormal="110" workbookViewId="0">
      <selection activeCell="E2" sqref="E2:J2"/>
    </sheetView>
  </sheetViews>
  <sheetFormatPr defaultRowHeight="15" x14ac:dyDescent="0.25"/>
  <cols>
    <col min="1" max="1" width="12.5703125" style="16" customWidth="1"/>
    <col min="2" max="2" width="40.7109375" style="16" customWidth="1"/>
    <col min="3" max="3" width="10" style="22" customWidth="1"/>
    <col min="4" max="4" width="10.7109375" style="22" customWidth="1"/>
    <col min="5" max="5" width="10" style="22" customWidth="1"/>
    <col min="6" max="6" width="9.28515625" style="22" customWidth="1"/>
    <col min="7" max="7" width="10.140625" style="16" customWidth="1"/>
    <col min="8" max="8" width="11.28515625" style="27" customWidth="1"/>
    <col min="9" max="9" width="13.28515625" style="16" customWidth="1"/>
    <col min="10" max="10" width="11.5703125" style="42" customWidth="1"/>
  </cols>
  <sheetData>
    <row r="1" spans="1:10" ht="15.75" x14ac:dyDescent="0.25">
      <c r="A1" s="1"/>
      <c r="B1" s="2"/>
      <c r="C1" s="155"/>
      <c r="D1" s="155"/>
      <c r="E1" s="155"/>
      <c r="F1" s="155"/>
      <c r="G1" s="155"/>
      <c r="H1" s="155"/>
      <c r="I1" s="155"/>
      <c r="J1" s="155"/>
    </row>
    <row r="2" spans="1:10" ht="76.5" customHeight="1" x14ac:dyDescent="0.25">
      <c r="A2" s="1"/>
      <c r="B2" s="2"/>
      <c r="C2" s="152"/>
      <c r="D2" s="152"/>
      <c r="E2" s="192" t="s">
        <v>146</v>
      </c>
      <c r="F2" s="192"/>
      <c r="G2" s="192"/>
      <c r="H2" s="192"/>
      <c r="I2" s="192"/>
      <c r="J2" s="192"/>
    </row>
    <row r="3" spans="1:10" ht="15.75" x14ac:dyDescent="0.25">
      <c r="A3" s="1"/>
      <c r="B3" s="2"/>
      <c r="C3" s="158"/>
      <c r="D3" s="158"/>
      <c r="E3" s="158"/>
      <c r="F3" s="158"/>
      <c r="G3" s="158"/>
      <c r="H3" s="158"/>
      <c r="I3" s="158"/>
      <c r="J3" s="158"/>
    </row>
    <row r="4" spans="1:10" ht="15.75" x14ac:dyDescent="0.25">
      <c r="A4" s="1"/>
      <c r="B4" s="2"/>
      <c r="C4" s="34"/>
      <c r="D4" s="34"/>
      <c r="E4" s="40"/>
      <c r="F4" s="34"/>
      <c r="G4" s="169"/>
      <c r="H4" s="169"/>
      <c r="I4" s="169"/>
      <c r="J4" s="169"/>
    </row>
    <row r="5" spans="1:10" ht="18.75" x14ac:dyDescent="0.3">
      <c r="A5" s="1"/>
      <c r="B5" s="59" t="s">
        <v>125</v>
      </c>
      <c r="C5" s="173" t="s">
        <v>123</v>
      </c>
      <c r="D5" s="173"/>
      <c r="E5" s="173"/>
      <c r="F5" s="173"/>
      <c r="G5" s="32"/>
      <c r="H5" s="32"/>
      <c r="I5" s="32"/>
      <c r="J5" s="41"/>
    </row>
    <row r="6" spans="1:10" ht="18.75" x14ac:dyDescent="0.3">
      <c r="A6" s="1"/>
      <c r="B6" s="59" t="s">
        <v>37</v>
      </c>
      <c r="C6" s="163" t="s">
        <v>124</v>
      </c>
      <c r="D6" s="164"/>
      <c r="E6" s="164"/>
      <c r="F6" s="165"/>
      <c r="G6" s="32"/>
      <c r="H6" s="32"/>
      <c r="I6" s="32"/>
      <c r="J6" s="41"/>
    </row>
    <row r="7" spans="1:10" ht="18.75" x14ac:dyDescent="0.3">
      <c r="A7" s="1"/>
      <c r="B7" s="59" t="s">
        <v>38</v>
      </c>
      <c r="C7" s="166" t="s">
        <v>70</v>
      </c>
      <c r="D7" s="167"/>
      <c r="E7" s="167"/>
      <c r="F7" s="168"/>
      <c r="G7" s="32"/>
      <c r="H7" s="32"/>
      <c r="I7" s="32"/>
      <c r="J7" s="41"/>
    </row>
    <row r="8" spans="1:10" ht="18.75" x14ac:dyDescent="0.3">
      <c r="A8" s="1"/>
      <c r="B8" s="59" t="s">
        <v>39</v>
      </c>
      <c r="C8" s="166" t="s">
        <v>71</v>
      </c>
      <c r="D8" s="167"/>
      <c r="E8" s="167"/>
      <c r="F8" s="168"/>
      <c r="G8" s="32"/>
      <c r="H8" s="32"/>
      <c r="I8" s="32"/>
      <c r="J8" s="41"/>
    </row>
    <row r="9" spans="1:10" ht="18.75" x14ac:dyDescent="0.3">
      <c r="A9" s="1"/>
      <c r="B9" s="59" t="s">
        <v>40</v>
      </c>
      <c r="C9" s="163" t="s">
        <v>45</v>
      </c>
      <c r="D9" s="164"/>
      <c r="E9" s="164"/>
      <c r="F9" s="165"/>
      <c r="G9" s="32"/>
      <c r="H9" s="32"/>
      <c r="I9" s="32"/>
      <c r="J9" s="41"/>
    </row>
    <row r="10" spans="1:10" ht="18.75" x14ac:dyDescent="0.3">
      <c r="A10" s="1"/>
      <c r="B10" s="59" t="s">
        <v>41</v>
      </c>
      <c r="C10" s="163">
        <v>2</v>
      </c>
      <c r="D10" s="164"/>
      <c r="E10" s="164"/>
      <c r="F10" s="165"/>
      <c r="G10" s="32"/>
      <c r="H10" s="32"/>
      <c r="I10" s="32"/>
      <c r="J10" s="41"/>
    </row>
    <row r="11" spans="1:10" ht="18.75" x14ac:dyDescent="0.3">
      <c r="A11" s="1"/>
      <c r="B11" s="59" t="s">
        <v>42</v>
      </c>
      <c r="C11" s="163">
        <v>1</v>
      </c>
      <c r="D11" s="164"/>
      <c r="E11" s="164"/>
      <c r="F11" s="165"/>
      <c r="G11" s="32"/>
      <c r="H11" s="32"/>
      <c r="I11" s="32"/>
      <c r="J11" s="41"/>
    </row>
    <row r="12" spans="1:10" ht="18.75" x14ac:dyDescent="0.3">
      <c r="A12" s="1"/>
      <c r="B12" s="59" t="s">
        <v>46</v>
      </c>
      <c r="C12" s="163">
        <v>8</v>
      </c>
      <c r="D12" s="164"/>
      <c r="E12" s="164"/>
      <c r="F12" s="165"/>
      <c r="G12" s="32"/>
      <c r="H12" s="32"/>
      <c r="I12" s="32"/>
      <c r="J12" s="41"/>
    </row>
    <row r="13" spans="1:10" ht="18.75" x14ac:dyDescent="0.3">
      <c r="A13" s="1"/>
      <c r="B13" s="59" t="s">
        <v>43</v>
      </c>
      <c r="C13" s="163">
        <v>384.8</v>
      </c>
      <c r="D13" s="164"/>
      <c r="E13" s="164"/>
      <c r="F13" s="165"/>
      <c r="G13" s="32"/>
      <c r="H13" s="32"/>
      <c r="I13" s="32"/>
      <c r="J13" s="41"/>
    </row>
    <row r="14" spans="1:10" x14ac:dyDescent="0.25">
      <c r="A14" s="1"/>
      <c r="B14" s="59" t="s">
        <v>44</v>
      </c>
      <c r="C14" s="163">
        <v>384.8</v>
      </c>
      <c r="D14" s="164"/>
      <c r="E14" s="164"/>
      <c r="F14" s="165"/>
      <c r="G14" s="4"/>
      <c r="H14" s="24"/>
      <c r="I14" s="5"/>
    </row>
    <row r="15" spans="1:10" ht="22.5" x14ac:dyDescent="0.25">
      <c r="A15" s="1"/>
      <c r="B15" s="59" t="s">
        <v>95</v>
      </c>
      <c r="C15" s="189">
        <v>37.4</v>
      </c>
      <c r="D15" s="189"/>
      <c r="E15" s="189"/>
      <c r="F15" s="189"/>
      <c r="G15" s="4"/>
      <c r="H15" s="24"/>
      <c r="I15" s="5"/>
    </row>
    <row r="16" spans="1:10" ht="5.25" customHeight="1" x14ac:dyDescent="0.25">
      <c r="A16" s="1"/>
      <c r="B16" s="48"/>
      <c r="C16" s="49"/>
      <c r="D16" s="49"/>
      <c r="E16" s="49"/>
      <c r="F16" s="49"/>
      <c r="G16" s="4"/>
      <c r="H16" s="24"/>
      <c r="I16" s="5"/>
    </row>
    <row r="17" spans="1:13" s="61" customFormat="1" ht="12.75" hidden="1" x14ac:dyDescent="0.2">
      <c r="A17" s="60"/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3" s="61" customFormat="1" ht="38.25" customHeight="1" x14ac:dyDescent="0.25">
      <c r="A18" s="190" t="s">
        <v>145</v>
      </c>
      <c r="B18" s="190"/>
      <c r="C18" s="190"/>
      <c r="D18" s="190"/>
      <c r="E18" s="190"/>
      <c r="F18" s="190"/>
      <c r="G18" s="190"/>
      <c r="H18" s="190"/>
      <c r="I18" s="190"/>
      <c r="J18" s="190"/>
    </row>
    <row r="19" spans="1:13" ht="96" customHeight="1" x14ac:dyDescent="0.25">
      <c r="A19" s="6" t="s">
        <v>0</v>
      </c>
      <c r="B19" s="6" t="s">
        <v>1</v>
      </c>
      <c r="C19" s="6" t="s">
        <v>2</v>
      </c>
      <c r="D19" s="6" t="s">
        <v>3</v>
      </c>
      <c r="E19" s="6" t="s">
        <v>141</v>
      </c>
      <c r="F19" s="6" t="s">
        <v>4</v>
      </c>
      <c r="G19" s="6" t="s">
        <v>142</v>
      </c>
      <c r="H19" s="6" t="s">
        <v>5</v>
      </c>
      <c r="I19" s="7" t="s">
        <v>143</v>
      </c>
      <c r="J19" s="43" t="s">
        <v>6</v>
      </c>
    </row>
    <row r="20" spans="1:13" x14ac:dyDescent="0.25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25">
        <v>8</v>
      </c>
      <c r="I20" s="10">
        <v>9</v>
      </c>
      <c r="J20" s="44">
        <v>10</v>
      </c>
    </row>
    <row r="21" spans="1:13" s="30" customFormat="1" x14ac:dyDescent="0.25">
      <c r="A21" s="160" t="s">
        <v>89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3" s="31" customFormat="1" ht="27" customHeight="1" x14ac:dyDescent="0.2">
      <c r="A22" s="62" t="s">
        <v>97</v>
      </c>
      <c r="B22" s="62" t="s">
        <v>134</v>
      </c>
      <c r="C22" s="63" t="s">
        <v>7</v>
      </c>
      <c r="D22" s="64" t="s">
        <v>126</v>
      </c>
      <c r="E22" s="64">
        <f>156</f>
        <v>156</v>
      </c>
      <c r="F22" s="65">
        <f>37.4/100</f>
        <v>0.374</v>
      </c>
      <c r="G22" s="66">
        <f>ROUND(E22*F22,2)</f>
        <v>58.34</v>
      </c>
      <c r="H22" s="70">
        <v>235.8791127584179</v>
      </c>
      <c r="I22" s="67">
        <f>G22*H22</f>
        <v>13761.187438326102</v>
      </c>
      <c r="J22" s="68">
        <f>I22/12/C13</f>
        <v>2.980160134772631</v>
      </c>
    </row>
    <row r="23" spans="1:13" s="31" customFormat="1" ht="13.5" customHeight="1" x14ac:dyDescent="0.2">
      <c r="A23" s="62" t="s">
        <v>98</v>
      </c>
      <c r="B23" s="62" t="s">
        <v>35</v>
      </c>
      <c r="C23" s="63" t="s">
        <v>7</v>
      </c>
      <c r="D23" s="64">
        <v>12</v>
      </c>
      <c r="E23" s="64">
        <f>12</f>
        <v>12</v>
      </c>
      <c r="F23" s="65">
        <f>37.4/100</f>
        <v>0.374</v>
      </c>
      <c r="G23" s="66">
        <f>ROUND(E23*F23,2)</f>
        <v>4.49</v>
      </c>
      <c r="H23" s="71">
        <v>612.85283812938235</v>
      </c>
      <c r="I23" s="66">
        <f>H23*G23</f>
        <v>2751.7092432009267</v>
      </c>
      <c r="J23" s="68">
        <f>I23/12/C13</f>
        <v>0.59591762889832955</v>
      </c>
    </row>
    <row r="24" spans="1:13" s="31" customFormat="1" ht="15" customHeight="1" x14ac:dyDescent="0.2">
      <c r="A24" s="62" t="s">
        <v>99</v>
      </c>
      <c r="B24" s="62" t="s">
        <v>8</v>
      </c>
      <c r="C24" s="63" t="s">
        <v>7</v>
      </c>
      <c r="D24" s="64">
        <v>12</v>
      </c>
      <c r="E24" s="64">
        <f>12</f>
        <v>12</v>
      </c>
      <c r="F24" s="66">
        <f>1.9/100</f>
        <v>1.9E-2</v>
      </c>
      <c r="G24" s="66">
        <f>ROUND(E24*F24,2)</f>
        <v>0.23</v>
      </c>
      <c r="H24" s="71">
        <v>293.06437210043129</v>
      </c>
      <c r="I24" s="66">
        <f>G24*H24</f>
        <v>67.404805583099204</v>
      </c>
      <c r="J24" s="68">
        <f>I24/12/C13</f>
        <v>1.4597367806457727E-2</v>
      </c>
    </row>
    <row r="25" spans="1:13" s="31" customFormat="1" ht="24.75" customHeight="1" x14ac:dyDescent="0.2">
      <c r="A25" s="63"/>
      <c r="B25" s="62" t="s">
        <v>83</v>
      </c>
      <c r="C25" s="63" t="s">
        <v>10</v>
      </c>
      <c r="D25" s="64" t="s">
        <v>84</v>
      </c>
      <c r="E25" s="64">
        <f>4</f>
        <v>4</v>
      </c>
      <c r="F25" s="66">
        <v>50</v>
      </c>
      <c r="G25" s="66">
        <f>ROUND(E25*F25,2)</f>
        <v>200</v>
      </c>
      <c r="H25" s="66">
        <v>3.4</v>
      </c>
      <c r="I25" s="66">
        <f>G25*H25</f>
        <v>680</v>
      </c>
      <c r="J25" s="68">
        <f>I25/12/C13</f>
        <v>0.14726264726264726</v>
      </c>
    </row>
    <row r="26" spans="1:13" s="3" customFormat="1" ht="20.100000000000001" customHeight="1" x14ac:dyDescent="0.25">
      <c r="A26" s="170" t="s">
        <v>90</v>
      </c>
      <c r="B26" s="171"/>
      <c r="C26" s="171"/>
      <c r="D26" s="171"/>
      <c r="E26" s="171"/>
      <c r="F26" s="171"/>
      <c r="G26" s="171"/>
      <c r="H26" s="171"/>
      <c r="I26" s="37"/>
      <c r="J26" s="45"/>
    </row>
    <row r="27" spans="1:13" s="3" customFormat="1" ht="20.100000000000001" customHeight="1" x14ac:dyDescent="0.25">
      <c r="A27" s="170" t="s">
        <v>53</v>
      </c>
      <c r="B27" s="188"/>
      <c r="C27" s="188"/>
      <c r="D27" s="188"/>
      <c r="E27" s="188"/>
      <c r="F27" s="188"/>
      <c r="G27" s="188"/>
      <c r="H27" s="188"/>
      <c r="I27" s="39"/>
      <c r="J27" s="45"/>
    </row>
    <row r="28" spans="1:13" s="31" customFormat="1" ht="37.5" customHeight="1" x14ac:dyDescent="0.2">
      <c r="A28" s="72" t="s">
        <v>100</v>
      </c>
      <c r="B28" s="73" t="s">
        <v>137</v>
      </c>
      <c r="C28" s="84" t="s">
        <v>11</v>
      </c>
      <c r="D28" s="84" t="s">
        <v>130</v>
      </c>
      <c r="E28" s="84">
        <f>26</f>
        <v>26</v>
      </c>
      <c r="F28" s="66">
        <f>150/1000</f>
        <v>0.15</v>
      </c>
      <c r="G28" s="75">
        <f t="shared" ref="G28:G33" si="0">ROUND(E28*F28,2)</f>
        <v>3.9</v>
      </c>
      <c r="H28" s="76">
        <v>347.87027297899004</v>
      </c>
      <c r="I28" s="67">
        <f>G28*H28</f>
        <v>1356.6940646180612</v>
      </c>
      <c r="J28" s="77">
        <f>I28/12/C13</f>
        <v>0.29380935217820103</v>
      </c>
    </row>
    <row r="29" spans="1:13" s="31" customFormat="1" ht="18.75" customHeight="1" x14ac:dyDescent="0.2">
      <c r="A29" s="78" t="s">
        <v>101</v>
      </c>
      <c r="B29" s="62" t="s">
        <v>131</v>
      </c>
      <c r="C29" s="63" t="s">
        <v>11</v>
      </c>
      <c r="D29" s="74">
        <v>26</v>
      </c>
      <c r="E29" s="74">
        <f>26</f>
        <v>26</v>
      </c>
      <c r="F29" s="66">
        <f>(327.8+289.1)*0.5/1000</f>
        <v>0.30845000000000006</v>
      </c>
      <c r="G29" s="79">
        <f t="shared" si="0"/>
        <v>8.02</v>
      </c>
      <c r="H29" s="80">
        <v>209.67928425404921</v>
      </c>
      <c r="I29" s="81">
        <f t="shared" ref="I29:I33" si="1">G29*H29</f>
        <v>1681.6278597174746</v>
      </c>
      <c r="J29" s="77">
        <f>I29/12/C13</f>
        <v>0.36417789754796309</v>
      </c>
    </row>
    <row r="30" spans="1:13" s="31" customFormat="1" ht="18.75" customHeight="1" x14ac:dyDescent="0.2">
      <c r="A30" s="78" t="s">
        <v>102</v>
      </c>
      <c r="B30" s="62" t="s">
        <v>12</v>
      </c>
      <c r="C30" s="63" t="s">
        <v>11</v>
      </c>
      <c r="D30" s="74">
        <v>3</v>
      </c>
      <c r="E30" s="74">
        <f>3</f>
        <v>3</v>
      </c>
      <c r="F30" s="66">
        <f>53.3/1000</f>
        <v>5.33E-2</v>
      </c>
      <c r="G30" s="79">
        <f t="shared" si="0"/>
        <v>0.16</v>
      </c>
      <c r="H30" s="80">
        <v>347.87027297899004</v>
      </c>
      <c r="I30" s="81">
        <f t="shared" si="1"/>
        <v>55.659243676638411</v>
      </c>
      <c r="J30" s="77">
        <f>I30/12/C13</f>
        <v>1.2053717012439019E-2</v>
      </c>
    </row>
    <row r="31" spans="1:13" s="31" customFormat="1" ht="21.75" customHeight="1" x14ac:dyDescent="0.2">
      <c r="A31" s="78" t="s">
        <v>103</v>
      </c>
      <c r="B31" s="78" t="s">
        <v>132</v>
      </c>
      <c r="C31" s="63" t="s">
        <v>11</v>
      </c>
      <c r="D31" s="63">
        <v>1</v>
      </c>
      <c r="E31" s="63">
        <v>1</v>
      </c>
      <c r="F31" s="66">
        <f>(327.8+289.1)*0.5/1000</f>
        <v>0.30845000000000006</v>
      </c>
      <c r="G31" s="79">
        <f t="shared" si="0"/>
        <v>0.31</v>
      </c>
      <c r="H31" s="82">
        <v>4062.4386728241252</v>
      </c>
      <c r="I31" s="81">
        <f t="shared" si="1"/>
        <v>1259.3559885754787</v>
      </c>
      <c r="J31" s="77">
        <f>I31/12/C13</f>
        <v>0.27272955400543109</v>
      </c>
    </row>
    <row r="32" spans="1:13" s="31" customFormat="1" ht="18" customHeight="1" x14ac:dyDescent="0.2">
      <c r="A32" s="78" t="s">
        <v>104</v>
      </c>
      <c r="B32" s="78" t="s">
        <v>13</v>
      </c>
      <c r="C32" s="63" t="s">
        <v>14</v>
      </c>
      <c r="D32" s="63" t="s">
        <v>85</v>
      </c>
      <c r="E32" s="63">
        <f>6</f>
        <v>6</v>
      </c>
      <c r="F32" s="66">
        <f>2/10/3</f>
        <v>6.6666666666666666E-2</v>
      </c>
      <c r="G32" s="79">
        <f t="shared" si="0"/>
        <v>0.4</v>
      </c>
      <c r="H32" s="82">
        <v>469.08312758334716</v>
      </c>
      <c r="I32" s="81">
        <f t="shared" si="1"/>
        <v>187.63325103333887</v>
      </c>
      <c r="J32" s="77">
        <f>I32/12/C13</f>
        <v>4.0634366561274012E-2</v>
      </c>
      <c r="K32" s="161"/>
      <c r="L32" s="162"/>
      <c r="M32" s="162"/>
    </row>
    <row r="33" spans="1:10" s="31" customFormat="1" ht="27.75" customHeight="1" x14ac:dyDescent="0.2">
      <c r="A33" s="78" t="s">
        <v>127</v>
      </c>
      <c r="B33" s="78" t="s">
        <v>129</v>
      </c>
      <c r="C33" s="63" t="s">
        <v>15</v>
      </c>
      <c r="D33" s="64">
        <v>182</v>
      </c>
      <c r="E33" s="64">
        <f>156</f>
        <v>156</v>
      </c>
      <c r="F33" s="66">
        <f>1/3</f>
        <v>0.33333333333333331</v>
      </c>
      <c r="G33" s="79">
        <f t="shared" si="0"/>
        <v>52</v>
      </c>
      <c r="H33" s="82">
        <v>76.247012456017927</v>
      </c>
      <c r="I33" s="81">
        <f t="shared" si="1"/>
        <v>3964.8446477129323</v>
      </c>
      <c r="J33" s="77">
        <f>I33/12/C13</f>
        <v>0.8586375276578595</v>
      </c>
    </row>
    <row r="34" spans="1:10" s="3" customFormat="1" ht="17.25" customHeight="1" x14ac:dyDescent="0.25">
      <c r="A34" s="170" t="s">
        <v>54</v>
      </c>
      <c r="B34" s="171"/>
      <c r="C34" s="171"/>
      <c r="D34" s="171"/>
      <c r="E34" s="171"/>
      <c r="F34" s="171"/>
      <c r="G34" s="171"/>
      <c r="H34" s="172"/>
      <c r="I34" s="39"/>
      <c r="J34" s="46"/>
    </row>
    <row r="35" spans="1:10" s="31" customFormat="1" ht="30" customHeight="1" x14ac:dyDescent="0.2">
      <c r="A35" s="83" t="s">
        <v>105</v>
      </c>
      <c r="B35" s="62" t="s">
        <v>138</v>
      </c>
      <c r="C35" s="63" t="s">
        <v>11</v>
      </c>
      <c r="D35" s="64" t="s">
        <v>133</v>
      </c>
      <c r="E35" s="64">
        <f>78</f>
        <v>78</v>
      </c>
      <c r="F35" s="66">
        <f>50/1000</f>
        <v>0.05</v>
      </c>
      <c r="G35" s="66">
        <f>ROUND(E35*F35,2)</f>
        <v>3.9</v>
      </c>
      <c r="H35" s="82">
        <v>471.77166822001925</v>
      </c>
      <c r="I35" s="81">
        <f t="shared" ref="I35:I40" si="2">G35*H35</f>
        <v>1839.9095060580751</v>
      </c>
      <c r="J35" s="68">
        <f>I35/12/C13</f>
        <v>0.39845580086150273</v>
      </c>
    </row>
    <row r="36" spans="1:10" s="31" customFormat="1" ht="28.5" customHeight="1" x14ac:dyDescent="0.2">
      <c r="A36" s="83" t="s">
        <v>106</v>
      </c>
      <c r="B36" s="62" t="s">
        <v>36</v>
      </c>
      <c r="C36" s="63" t="s">
        <v>11</v>
      </c>
      <c r="D36" s="84" t="s">
        <v>135</v>
      </c>
      <c r="E36" s="84">
        <f>78</f>
        <v>78</v>
      </c>
      <c r="F36" s="66">
        <f>50/1000</f>
        <v>0.05</v>
      </c>
      <c r="G36" s="66">
        <f>ROUND(E36*F36,2)</f>
        <v>3.9</v>
      </c>
      <c r="H36" s="82">
        <v>2828.2237654502946</v>
      </c>
      <c r="I36" s="81">
        <f t="shared" si="2"/>
        <v>11030.072685256149</v>
      </c>
      <c r="J36" s="68">
        <f>I36/12/C13</f>
        <v>2.3887025046032893</v>
      </c>
    </row>
    <row r="37" spans="1:10" s="31" customFormat="1" ht="18.75" customHeight="1" x14ac:dyDescent="0.2">
      <c r="A37" s="78" t="s">
        <v>106</v>
      </c>
      <c r="B37" s="62" t="s">
        <v>17</v>
      </c>
      <c r="C37" s="63" t="s">
        <v>11</v>
      </c>
      <c r="D37" s="64">
        <v>6</v>
      </c>
      <c r="E37" s="64">
        <f>6</f>
        <v>6</v>
      </c>
      <c r="F37" s="65">
        <f>53.3/1000</f>
        <v>5.33E-2</v>
      </c>
      <c r="G37" s="66">
        <f>ROUND(E37*F37,2)</f>
        <v>0.32</v>
      </c>
      <c r="H37" s="85">
        <v>2828.2237654502946</v>
      </c>
      <c r="I37" s="66">
        <f t="shared" si="2"/>
        <v>905.03160494409428</v>
      </c>
      <c r="J37" s="68">
        <f>I37/12/C13</f>
        <v>0.19599610294180836</v>
      </c>
    </row>
    <row r="38" spans="1:10" s="31" customFormat="1" ht="16.5" customHeight="1" x14ac:dyDescent="0.2">
      <c r="A38" s="78" t="s">
        <v>107</v>
      </c>
      <c r="B38" s="62" t="s">
        <v>139</v>
      </c>
      <c r="C38" s="63" t="s">
        <v>11</v>
      </c>
      <c r="D38" s="64" t="s">
        <v>136</v>
      </c>
      <c r="E38" s="64">
        <f>13</f>
        <v>13</v>
      </c>
      <c r="F38" s="65">
        <f>10/1000</f>
        <v>0.01</v>
      </c>
      <c r="G38" s="66">
        <f>ROUND(E38*F38,2)</f>
        <v>0.13</v>
      </c>
      <c r="H38" s="85">
        <v>576.61131034704374</v>
      </c>
      <c r="I38" s="66">
        <f t="shared" si="2"/>
        <v>74.95947034511569</v>
      </c>
      <c r="J38" s="68">
        <f>I38/12/C13</f>
        <v>1.6233426530040646E-2</v>
      </c>
    </row>
    <row r="39" spans="1:10" s="28" customFormat="1" ht="14.25" customHeight="1" x14ac:dyDescent="0.2">
      <c r="A39" s="83"/>
      <c r="B39" s="86" t="s">
        <v>18</v>
      </c>
      <c r="C39" s="87" t="s">
        <v>9</v>
      </c>
      <c r="D39" s="88"/>
      <c r="E39" s="88"/>
      <c r="F39" s="89"/>
      <c r="G39" s="89">
        <v>1.5</v>
      </c>
      <c r="H39" s="90">
        <v>220</v>
      </c>
      <c r="I39" s="89">
        <f t="shared" si="2"/>
        <v>330</v>
      </c>
      <c r="J39" s="68">
        <f>I39/12/C13</f>
        <v>7.1465696465696463E-2</v>
      </c>
    </row>
    <row r="40" spans="1:10" s="28" customFormat="1" ht="28.5" customHeight="1" x14ac:dyDescent="0.2">
      <c r="A40" s="78" t="s">
        <v>127</v>
      </c>
      <c r="B40" s="78" t="s">
        <v>129</v>
      </c>
      <c r="C40" s="63" t="s">
        <v>19</v>
      </c>
      <c r="D40" s="64">
        <v>156</v>
      </c>
      <c r="E40" s="64">
        <f>156</f>
        <v>156</v>
      </c>
      <c r="F40" s="66">
        <f>1/3</f>
        <v>0.33333333333333331</v>
      </c>
      <c r="G40" s="66">
        <f>ROUND(E40*F40,2)</f>
        <v>52</v>
      </c>
      <c r="H40" s="154">
        <v>76.247012456017927</v>
      </c>
      <c r="I40" s="66">
        <f t="shared" si="2"/>
        <v>3964.8446477129323</v>
      </c>
      <c r="J40" s="68">
        <f>I40/12/C13</f>
        <v>0.8586375276578595</v>
      </c>
    </row>
    <row r="41" spans="1:10" s="28" customFormat="1" ht="22.5" customHeight="1" x14ac:dyDescent="0.2">
      <c r="A41" s="78"/>
      <c r="B41" s="62" t="s">
        <v>128</v>
      </c>
      <c r="C41" s="63" t="s">
        <v>16</v>
      </c>
      <c r="D41" s="64" t="s">
        <v>28</v>
      </c>
      <c r="E41" s="64"/>
      <c r="F41" s="66">
        <v>1</v>
      </c>
      <c r="G41" s="66">
        <f>F41</f>
        <v>1</v>
      </c>
      <c r="H41" s="91">
        <v>1782.05</v>
      </c>
      <c r="I41" s="66">
        <f>H41*F41</f>
        <v>1782.05</v>
      </c>
      <c r="J41" s="68">
        <f>I41/12/C13</f>
        <v>0.38592558905058905</v>
      </c>
    </row>
    <row r="42" spans="1:10" s="3" customFormat="1" ht="20.100000000000001" customHeight="1" x14ac:dyDescent="0.25">
      <c r="A42" s="175" t="s">
        <v>91</v>
      </c>
      <c r="B42" s="176"/>
      <c r="C42" s="176"/>
      <c r="D42" s="176"/>
      <c r="E42" s="176"/>
      <c r="F42" s="176"/>
      <c r="G42" s="176"/>
      <c r="H42" s="176"/>
      <c r="I42" s="140"/>
      <c r="J42" s="141"/>
    </row>
    <row r="43" spans="1:10" s="3" customFormat="1" ht="20.100000000000001" customHeight="1" x14ac:dyDescent="0.25">
      <c r="A43" s="175" t="s">
        <v>55</v>
      </c>
      <c r="B43" s="176"/>
      <c r="C43" s="176"/>
      <c r="D43" s="176"/>
      <c r="E43" s="176"/>
      <c r="F43" s="176"/>
      <c r="G43" s="176"/>
      <c r="H43" s="176"/>
      <c r="I43" s="140"/>
      <c r="J43" s="141"/>
    </row>
    <row r="44" spans="1:10" s="31" customFormat="1" ht="20.100000000000001" customHeight="1" x14ac:dyDescent="0.2">
      <c r="A44" s="134" t="s">
        <v>108</v>
      </c>
      <c r="B44" s="92" t="s">
        <v>56</v>
      </c>
      <c r="C44" s="84" t="s">
        <v>11</v>
      </c>
      <c r="D44" s="64">
        <v>1</v>
      </c>
      <c r="E44" s="64">
        <v>1</v>
      </c>
      <c r="F44" s="66">
        <f>338/1000</f>
        <v>0.33800000000000002</v>
      </c>
      <c r="G44" s="66">
        <f>ROUND(E44*F44,2)</f>
        <v>0.34</v>
      </c>
      <c r="H44" s="69">
        <v>959.67377369787926</v>
      </c>
      <c r="I44" s="66">
        <f>G44*H44</f>
        <v>326.28908305727896</v>
      </c>
      <c r="J44" s="68">
        <f>I44/12/C13</f>
        <v>7.066205021164218E-2</v>
      </c>
    </row>
    <row r="45" spans="1:10" s="31" customFormat="1" ht="20.100000000000001" customHeight="1" x14ac:dyDescent="0.2">
      <c r="A45" s="111" t="s">
        <v>109</v>
      </c>
      <c r="B45" s="93" t="s">
        <v>57</v>
      </c>
      <c r="C45" s="88" t="s">
        <v>11</v>
      </c>
      <c r="D45" s="88">
        <v>1</v>
      </c>
      <c r="E45" s="64">
        <v>1</v>
      </c>
      <c r="F45" s="66">
        <f>99.7/1000</f>
        <v>9.9699999999999997E-2</v>
      </c>
      <c r="G45" s="79">
        <f>ROUND(E45*F45,2)</f>
        <v>0.1</v>
      </c>
      <c r="H45" s="82">
        <v>789.96045257015044</v>
      </c>
      <c r="I45" s="94">
        <f>G45*H45</f>
        <v>78.996045257015055</v>
      </c>
      <c r="J45" s="95">
        <f>I45/12/C13</f>
        <v>1.7107598158570481E-2</v>
      </c>
    </row>
    <row r="46" spans="1:10" s="31" customFormat="1" ht="20.100000000000001" customHeight="1" x14ac:dyDescent="0.2">
      <c r="A46" s="111" t="s">
        <v>110</v>
      </c>
      <c r="B46" s="96" t="s">
        <v>58</v>
      </c>
      <c r="C46" s="97" t="s">
        <v>59</v>
      </c>
      <c r="D46" s="64">
        <v>1</v>
      </c>
      <c r="E46" s="64">
        <v>1</v>
      </c>
      <c r="F46" s="66">
        <f>62/100</f>
        <v>0.62</v>
      </c>
      <c r="G46" s="66">
        <f>ROUND(E46*F46,2)</f>
        <v>0.62</v>
      </c>
      <c r="H46" s="85">
        <v>99.260920305930242</v>
      </c>
      <c r="I46" s="94">
        <f>H46*G46</f>
        <v>61.541770589676752</v>
      </c>
      <c r="J46" s="95">
        <f>I46/12/C13</f>
        <v>1.3327653020979892E-2</v>
      </c>
    </row>
    <row r="47" spans="1:10" s="31" customFormat="1" ht="20.25" customHeight="1" x14ac:dyDescent="0.2">
      <c r="A47" s="111" t="s">
        <v>111</v>
      </c>
      <c r="B47" s="96" t="s">
        <v>68</v>
      </c>
      <c r="C47" s="98" t="s">
        <v>11</v>
      </c>
      <c r="D47" s="99">
        <v>1</v>
      </c>
      <c r="E47" s="99">
        <v>1</v>
      </c>
      <c r="F47" s="100">
        <f>1742*0.3/1000</f>
        <v>0.52260000000000006</v>
      </c>
      <c r="G47" s="100">
        <f>ROUND(E47*F47,2)</f>
        <v>0.52</v>
      </c>
      <c r="H47" s="101">
        <v>827.18329768487422</v>
      </c>
      <c r="I47" s="102">
        <f>H47*G47</f>
        <v>430.13531479613459</v>
      </c>
      <c r="J47" s="102">
        <f>I47/12/C13</f>
        <v>9.3151272261810164E-2</v>
      </c>
    </row>
    <row r="48" spans="1:10" s="31" customFormat="1" ht="18.75" customHeight="1" x14ac:dyDescent="0.2">
      <c r="A48" s="111" t="s">
        <v>112</v>
      </c>
      <c r="B48" s="96" t="s">
        <v>69</v>
      </c>
      <c r="C48" s="97" t="s">
        <v>11</v>
      </c>
      <c r="D48" s="99">
        <v>1</v>
      </c>
      <c r="E48" s="99">
        <v>1</v>
      </c>
      <c r="F48" s="103">
        <f>3.8/1000</f>
        <v>3.8E-3</v>
      </c>
      <c r="G48" s="102">
        <f>F48*E48</f>
        <v>3.8E-3</v>
      </c>
      <c r="H48" s="104">
        <v>789.96045257015044</v>
      </c>
      <c r="I48" s="105">
        <f>H48*G48</f>
        <v>3.0018497197665717</v>
      </c>
      <c r="J48" s="100">
        <f>I48/12/C13</f>
        <v>6.500887300256782E-4</v>
      </c>
    </row>
    <row r="49" spans="1:12" s="31" customFormat="1" ht="25.5" customHeight="1" x14ac:dyDescent="0.2">
      <c r="A49" s="134" t="s">
        <v>113</v>
      </c>
      <c r="B49" s="92" t="s">
        <v>20</v>
      </c>
      <c r="C49" s="64" t="s">
        <v>11</v>
      </c>
      <c r="D49" s="84">
        <v>2</v>
      </c>
      <c r="E49" s="64">
        <f>2</f>
        <v>2</v>
      </c>
      <c r="F49" s="106">
        <f>(280+5.1)/1000</f>
        <v>0.28510000000000002</v>
      </c>
      <c r="G49" s="107">
        <f t="shared" ref="G49:G55" si="3">ROUND(E49*F49,2)</f>
        <v>0.56999999999999995</v>
      </c>
      <c r="H49" s="108">
        <v>1685.9838332570112</v>
      </c>
      <c r="I49" s="67">
        <f>G49*H49</f>
        <v>961.01078495649631</v>
      </c>
      <c r="J49" s="77">
        <f>I49/12/C13</f>
        <v>0.20811910623624746</v>
      </c>
    </row>
    <row r="50" spans="1:12" s="31" customFormat="1" ht="32.25" customHeight="1" x14ac:dyDescent="0.2">
      <c r="A50" s="134" t="s">
        <v>114</v>
      </c>
      <c r="B50" s="92" t="s">
        <v>21</v>
      </c>
      <c r="C50" s="64" t="s">
        <v>22</v>
      </c>
      <c r="D50" s="64">
        <v>2</v>
      </c>
      <c r="E50" s="64">
        <f>2</f>
        <v>2</v>
      </c>
      <c r="F50" s="109">
        <f>2/100</f>
        <v>0.02</v>
      </c>
      <c r="G50" s="110">
        <f t="shared" si="3"/>
        <v>0.04</v>
      </c>
      <c r="H50" s="82">
        <v>3793.4501821250915</v>
      </c>
      <c r="I50" s="81">
        <f>G50*H50</f>
        <v>151.73800728500368</v>
      </c>
      <c r="J50" s="68">
        <f>I50/12/C13</f>
        <v>3.2860795063453671E-2</v>
      </c>
    </row>
    <row r="51" spans="1:12" s="31" customFormat="1" ht="20.100000000000001" customHeight="1" thickBot="1" x14ac:dyDescent="0.25">
      <c r="A51" s="134" t="s">
        <v>115</v>
      </c>
      <c r="B51" s="92" t="s">
        <v>23</v>
      </c>
      <c r="C51" s="64" t="s">
        <v>24</v>
      </c>
      <c r="D51" s="88">
        <v>2</v>
      </c>
      <c r="E51" s="88">
        <f>2</f>
        <v>2</v>
      </c>
      <c r="F51" s="66">
        <f>1/100</f>
        <v>0.01</v>
      </c>
      <c r="G51" s="66">
        <f t="shared" si="3"/>
        <v>0.02</v>
      </c>
      <c r="H51" s="82">
        <v>7852.4475229342761</v>
      </c>
      <c r="I51" s="81">
        <f>G51*H51</f>
        <v>157.04895045868554</v>
      </c>
      <c r="J51" s="68">
        <f>I51/12/C13</f>
        <v>3.4010947344656428E-2</v>
      </c>
      <c r="L51" s="33"/>
    </row>
    <row r="52" spans="1:12" s="31" customFormat="1" ht="20.25" customHeight="1" x14ac:dyDescent="0.2">
      <c r="A52" s="111" t="s">
        <v>66</v>
      </c>
      <c r="B52" s="112" t="s">
        <v>86</v>
      </c>
      <c r="C52" s="113" t="s">
        <v>67</v>
      </c>
      <c r="D52" s="88">
        <v>2</v>
      </c>
      <c r="E52" s="88">
        <f>2</f>
        <v>2</v>
      </c>
      <c r="F52" s="66">
        <v>8</v>
      </c>
      <c r="G52" s="66">
        <f t="shared" si="3"/>
        <v>16</v>
      </c>
      <c r="H52" s="82">
        <v>167.22937843350775</v>
      </c>
      <c r="I52" s="81">
        <f>H52*G52</f>
        <v>2675.670054936124</v>
      </c>
      <c r="J52" s="68">
        <f>I52/12/C13</f>
        <v>0.57945037572248004</v>
      </c>
      <c r="L52" s="33"/>
    </row>
    <row r="53" spans="1:12" s="31" customFormat="1" ht="20.100000000000001" customHeight="1" x14ac:dyDescent="0.2">
      <c r="A53" s="134" t="s">
        <v>25</v>
      </c>
      <c r="B53" s="92" t="s">
        <v>26</v>
      </c>
      <c r="C53" s="64" t="s">
        <v>19</v>
      </c>
      <c r="D53" s="64">
        <v>2</v>
      </c>
      <c r="E53" s="64">
        <f>2</f>
        <v>2</v>
      </c>
      <c r="F53" s="66">
        <v>8</v>
      </c>
      <c r="G53" s="66">
        <f t="shared" si="3"/>
        <v>16</v>
      </c>
      <c r="H53" s="85">
        <v>77.829487474763056</v>
      </c>
      <c r="I53" s="81">
        <f>G53*H53</f>
        <v>1245.2717995962089</v>
      </c>
      <c r="J53" s="68">
        <f>I53/12/C13</f>
        <v>0.26967944377949776</v>
      </c>
    </row>
    <row r="54" spans="1:12" s="31" customFormat="1" ht="20.100000000000001" customHeight="1" x14ac:dyDescent="0.2">
      <c r="A54" s="134" t="s">
        <v>116</v>
      </c>
      <c r="B54" s="92" t="s">
        <v>87</v>
      </c>
      <c r="C54" s="64" t="s">
        <v>11</v>
      </c>
      <c r="D54" s="64">
        <v>1</v>
      </c>
      <c r="E54" s="64">
        <f>1</f>
        <v>1</v>
      </c>
      <c r="F54" s="66">
        <f>F49</f>
        <v>0.28510000000000002</v>
      </c>
      <c r="G54" s="66">
        <f t="shared" si="3"/>
        <v>0.28999999999999998</v>
      </c>
      <c r="H54" s="85">
        <v>1685.9838332570112</v>
      </c>
      <c r="I54" s="66">
        <f>H54*G54</f>
        <v>488.93531164453321</v>
      </c>
      <c r="J54" s="68">
        <f>I54/12/C13</f>
        <v>0.10588515931317853</v>
      </c>
    </row>
    <row r="55" spans="1:12" s="31" customFormat="1" ht="28.5" customHeight="1" x14ac:dyDescent="0.2">
      <c r="A55" s="111" t="s">
        <v>117</v>
      </c>
      <c r="B55" s="93" t="s">
        <v>60</v>
      </c>
      <c r="C55" s="102" t="s">
        <v>61</v>
      </c>
      <c r="D55" s="64">
        <v>1</v>
      </c>
      <c r="E55" s="64">
        <f>1</f>
        <v>1</v>
      </c>
      <c r="F55" s="66">
        <v>2</v>
      </c>
      <c r="G55" s="66">
        <f t="shared" si="3"/>
        <v>2</v>
      </c>
      <c r="H55" s="85">
        <v>189.67654191720962</v>
      </c>
      <c r="I55" s="66">
        <f>H55*G55</f>
        <v>379.35308383441924</v>
      </c>
      <c r="J55" s="68">
        <f>I55/12/C13</f>
        <v>8.2153734371625792E-2</v>
      </c>
    </row>
    <row r="56" spans="1:12" s="31" customFormat="1" ht="19.5" customHeight="1" x14ac:dyDescent="0.2">
      <c r="A56" s="114"/>
      <c r="B56" s="115" t="s">
        <v>62</v>
      </c>
      <c r="C56" s="97" t="s">
        <v>63</v>
      </c>
      <c r="D56" s="64"/>
      <c r="E56" s="64"/>
      <c r="F56" s="66">
        <v>8</v>
      </c>
      <c r="G56" s="66">
        <f>F56</f>
        <v>8</v>
      </c>
      <c r="H56" s="116">
        <v>763</v>
      </c>
      <c r="I56" s="117">
        <f>H56*G56</f>
        <v>6104</v>
      </c>
      <c r="J56" s="68">
        <f>I56/C13/12</f>
        <v>1.3218988218988219</v>
      </c>
    </row>
    <row r="57" spans="1:12" s="31" customFormat="1" ht="28.5" customHeight="1" x14ac:dyDescent="0.2">
      <c r="A57" s="178" t="s">
        <v>92</v>
      </c>
      <c r="B57" s="179"/>
      <c r="C57" s="179"/>
      <c r="D57" s="179"/>
      <c r="E57" s="179"/>
      <c r="F57" s="179"/>
      <c r="G57" s="179"/>
      <c r="H57" s="180"/>
      <c r="I57" s="66"/>
      <c r="J57" s="68"/>
    </row>
    <row r="58" spans="1:12" ht="20.100000000000001" customHeight="1" x14ac:dyDescent="0.25">
      <c r="A58" s="142"/>
      <c r="B58" s="143" t="s">
        <v>27</v>
      </c>
      <c r="C58" s="144"/>
      <c r="D58" s="144"/>
      <c r="E58" s="144"/>
      <c r="F58" s="144"/>
      <c r="G58" s="144"/>
      <c r="H58" s="145"/>
      <c r="I58" s="144"/>
      <c r="J58" s="146"/>
    </row>
    <row r="59" spans="1:12" s="30" customFormat="1" ht="24.75" customHeight="1" x14ac:dyDescent="0.25">
      <c r="A59" s="78" t="s">
        <v>118</v>
      </c>
      <c r="B59" s="118" t="s">
        <v>140</v>
      </c>
      <c r="C59" s="119" t="s">
        <v>7</v>
      </c>
      <c r="D59" s="64">
        <v>3</v>
      </c>
      <c r="E59" s="64">
        <f>3</f>
        <v>3</v>
      </c>
      <c r="F59" s="66">
        <f>21.8/100</f>
        <v>0.218</v>
      </c>
      <c r="G59" s="66">
        <f>ROUND(E59*F59,2)</f>
        <v>0.65</v>
      </c>
      <c r="H59" s="120">
        <v>2102.2236946265702</v>
      </c>
      <c r="I59" s="81">
        <f>G59*H59</f>
        <v>1366.4454015072706</v>
      </c>
      <c r="J59" s="68">
        <f>I59/12/C13</f>
        <v>0.29592112818504646</v>
      </c>
    </row>
    <row r="60" spans="1:12" s="29" customFormat="1" ht="18.75" customHeight="1" x14ac:dyDescent="0.25">
      <c r="A60" s="121"/>
      <c r="B60" s="122" t="s">
        <v>72</v>
      </c>
      <c r="C60" s="97"/>
      <c r="D60" s="64"/>
      <c r="E60" s="64"/>
      <c r="F60" s="66"/>
      <c r="G60" s="66"/>
      <c r="H60" s="123"/>
      <c r="I60" s="117"/>
      <c r="J60" s="68"/>
    </row>
    <row r="61" spans="1:12" s="29" customFormat="1" ht="38.25" customHeight="1" x14ac:dyDescent="0.25">
      <c r="A61" s="121"/>
      <c r="B61" s="124" t="s">
        <v>73</v>
      </c>
      <c r="C61" s="125" t="s">
        <v>74</v>
      </c>
      <c r="D61" s="126" t="s">
        <v>88</v>
      </c>
      <c r="E61" s="125">
        <f>1</f>
        <v>1</v>
      </c>
      <c r="F61" s="127">
        <f>40/10</f>
        <v>4</v>
      </c>
      <c r="G61" s="128">
        <f>ROUND(F61*E61,2)</f>
        <v>4</v>
      </c>
      <c r="H61" s="125">
        <v>13.83</v>
      </c>
      <c r="I61" s="129">
        <f t="shared" ref="I61:I66" si="4">H61*G61</f>
        <v>55.32</v>
      </c>
      <c r="J61" s="68">
        <f>I61/12/C13</f>
        <v>1.1980249480249481E-2</v>
      </c>
    </row>
    <row r="62" spans="1:12" s="29" customFormat="1" ht="29.25" customHeight="1" x14ac:dyDescent="0.25">
      <c r="A62" s="121"/>
      <c r="B62" s="130" t="s">
        <v>75</v>
      </c>
      <c r="C62" s="131" t="s">
        <v>76</v>
      </c>
      <c r="D62" s="126" t="s">
        <v>88</v>
      </c>
      <c r="E62" s="131">
        <v>1</v>
      </c>
      <c r="F62" s="132">
        <v>44</v>
      </c>
      <c r="G62" s="133">
        <f>ROUND(F62*E62,2)</f>
        <v>44</v>
      </c>
      <c r="H62" s="131">
        <v>6.91</v>
      </c>
      <c r="I62" s="129">
        <f t="shared" si="4"/>
        <v>304.04000000000002</v>
      </c>
      <c r="J62" s="68">
        <f>I62/12/C13</f>
        <v>6.5843728343728355E-2</v>
      </c>
    </row>
    <row r="63" spans="1:12" s="29" customFormat="1" ht="39.75" customHeight="1" x14ac:dyDescent="0.25">
      <c r="A63" s="121"/>
      <c r="B63" s="130" t="s">
        <v>77</v>
      </c>
      <c r="C63" s="131" t="s">
        <v>78</v>
      </c>
      <c r="D63" s="126" t="s">
        <v>88</v>
      </c>
      <c r="E63" s="131">
        <v>1</v>
      </c>
      <c r="F63" s="132">
        <v>16</v>
      </c>
      <c r="G63" s="133">
        <f>ROUND(F63*E63,2)</f>
        <v>16</v>
      </c>
      <c r="H63" s="131">
        <v>13.83</v>
      </c>
      <c r="I63" s="129">
        <f t="shared" si="4"/>
        <v>221.28</v>
      </c>
      <c r="J63" s="68">
        <f>I63/12/C13</f>
        <v>4.7920997920997924E-2</v>
      </c>
    </row>
    <row r="64" spans="1:12" s="29" customFormat="1" ht="30" customHeight="1" x14ac:dyDescent="0.25">
      <c r="A64" s="121"/>
      <c r="B64" s="130" t="s">
        <v>79</v>
      </c>
      <c r="C64" s="131" t="s">
        <v>80</v>
      </c>
      <c r="D64" s="126" t="s">
        <v>88</v>
      </c>
      <c r="E64" s="131">
        <v>1</v>
      </c>
      <c r="F64" s="132">
        <v>48</v>
      </c>
      <c r="G64" s="133">
        <f>ROUND(F64*E64,2)</f>
        <v>48</v>
      </c>
      <c r="H64" s="131">
        <v>20.74</v>
      </c>
      <c r="I64" s="129">
        <f t="shared" si="4"/>
        <v>995.52</v>
      </c>
      <c r="J64" s="68">
        <f>I64/12/C13</f>
        <v>0.21559251559251558</v>
      </c>
    </row>
    <row r="65" spans="1:13" s="29" customFormat="1" ht="21.75" customHeight="1" x14ac:dyDescent="0.25">
      <c r="A65" s="121"/>
      <c r="B65" s="134" t="s">
        <v>81</v>
      </c>
      <c r="C65" s="126" t="s">
        <v>82</v>
      </c>
      <c r="D65" s="126" t="s">
        <v>88</v>
      </c>
      <c r="E65" s="126">
        <v>1</v>
      </c>
      <c r="F65" s="135">
        <v>16</v>
      </c>
      <c r="G65" s="136">
        <f>ROUND(E65*F65,2)</f>
        <v>16</v>
      </c>
      <c r="H65" s="126">
        <v>117.5</v>
      </c>
      <c r="I65" s="129">
        <f t="shared" si="4"/>
        <v>1880</v>
      </c>
      <c r="J65" s="68">
        <f>I65/C13/12</f>
        <v>0.4071379071379071</v>
      </c>
    </row>
    <row r="66" spans="1:13" s="29" customFormat="1" ht="30" customHeight="1" x14ac:dyDescent="0.25">
      <c r="A66" s="121"/>
      <c r="B66" s="137" t="s">
        <v>96</v>
      </c>
      <c r="C66" s="131" t="s">
        <v>80</v>
      </c>
      <c r="D66" s="126" t="s">
        <v>88</v>
      </c>
      <c r="E66" s="131">
        <v>1</v>
      </c>
      <c r="F66" s="132">
        <v>7</v>
      </c>
      <c r="G66" s="133">
        <f>ROUND(E66*F66,2)</f>
        <v>7</v>
      </c>
      <c r="H66" s="138">
        <v>27.64</v>
      </c>
      <c r="I66" s="129">
        <f t="shared" si="4"/>
        <v>193.48000000000002</v>
      </c>
      <c r="J66" s="68">
        <f>I66/12/C13</f>
        <v>4.1900554400554402E-2</v>
      </c>
    </row>
    <row r="67" spans="1:13" s="29" customFormat="1" ht="17.25" customHeight="1" x14ac:dyDescent="0.25">
      <c r="A67" s="121"/>
      <c r="B67" s="137"/>
      <c r="C67" s="138"/>
      <c r="D67" s="126"/>
      <c r="E67" s="131"/>
      <c r="F67" s="132"/>
      <c r="G67" s="133"/>
      <c r="H67" s="138"/>
      <c r="I67" s="129"/>
      <c r="J67" s="68"/>
    </row>
    <row r="68" spans="1:13" s="30" customFormat="1" ht="30" customHeight="1" x14ac:dyDescent="0.25">
      <c r="A68" s="139"/>
      <c r="B68" s="118" t="s">
        <v>122</v>
      </c>
      <c r="C68" s="119" t="s">
        <v>47</v>
      </c>
      <c r="D68" s="64">
        <v>12</v>
      </c>
      <c r="E68" s="64">
        <f>12</f>
        <v>12</v>
      </c>
      <c r="F68" s="117">
        <v>384.8</v>
      </c>
      <c r="G68" s="117">
        <f>ROUND(F68*E68,2)</f>
        <v>4617.6000000000004</v>
      </c>
      <c r="H68" s="116">
        <f>0.66+0.99+0.65+0.99+0.81</f>
        <v>4.0999999999999996</v>
      </c>
      <c r="I68" s="117">
        <f>G68*H68</f>
        <v>18932.16</v>
      </c>
      <c r="J68" s="68">
        <f>I68/C13/12</f>
        <v>4.0999999999999996</v>
      </c>
      <c r="K68" s="156"/>
      <c r="L68" s="157"/>
      <c r="M68" s="157"/>
    </row>
    <row r="69" spans="1:13" s="3" customFormat="1" ht="20.100000000000001" customHeight="1" x14ac:dyDescent="0.25">
      <c r="A69" s="175" t="s">
        <v>93</v>
      </c>
      <c r="B69" s="177"/>
      <c r="C69" s="177"/>
      <c r="D69" s="177"/>
      <c r="E69" s="177"/>
      <c r="F69" s="177"/>
      <c r="G69" s="177"/>
      <c r="H69" s="177"/>
      <c r="I69" s="145"/>
      <c r="J69" s="147"/>
    </row>
    <row r="70" spans="1:13" s="29" customFormat="1" ht="15.75" customHeight="1" x14ac:dyDescent="0.25">
      <c r="A70" s="78" t="s">
        <v>119</v>
      </c>
      <c r="B70" s="118" t="s">
        <v>29</v>
      </c>
      <c r="C70" s="119" t="s">
        <v>30</v>
      </c>
      <c r="D70" s="63">
        <v>1</v>
      </c>
      <c r="E70" s="63">
        <v>1</v>
      </c>
      <c r="F70" s="66">
        <f>1819/100</f>
        <v>18.190000000000001</v>
      </c>
      <c r="G70" s="66">
        <f>ROUND(E70*F70,2)</f>
        <v>18.190000000000001</v>
      </c>
      <c r="H70" s="120">
        <v>287.14999999999998</v>
      </c>
      <c r="I70" s="117">
        <f>G70*H70</f>
        <v>5223.2584999999999</v>
      </c>
      <c r="J70" s="68">
        <f>I70/12/C13</f>
        <v>1.1311630500693</v>
      </c>
    </row>
    <row r="71" spans="1:13" s="29" customFormat="1" ht="15.75" customHeight="1" x14ac:dyDescent="0.25">
      <c r="A71" s="78" t="s">
        <v>120</v>
      </c>
      <c r="B71" s="118" t="s">
        <v>31</v>
      </c>
      <c r="C71" s="119" t="s">
        <v>32</v>
      </c>
      <c r="D71" s="63">
        <v>1</v>
      </c>
      <c r="E71" s="63">
        <v>1</v>
      </c>
      <c r="F71" s="66">
        <f>1819/1000</f>
        <v>1.819</v>
      </c>
      <c r="G71" s="66">
        <f>ROUND(F71*E71,2)</f>
        <v>1.82</v>
      </c>
      <c r="H71" s="120">
        <v>201.44</v>
      </c>
      <c r="I71" s="117">
        <f>G71*H71</f>
        <v>366.62080000000003</v>
      </c>
      <c r="J71" s="68">
        <f>I71/12/C13</f>
        <v>7.9396396396396396E-2</v>
      </c>
    </row>
    <row r="72" spans="1:13" s="29" customFormat="1" ht="17.25" customHeight="1" x14ac:dyDescent="0.25">
      <c r="A72" s="78" t="s">
        <v>121</v>
      </c>
      <c r="B72" s="118" t="s">
        <v>33</v>
      </c>
      <c r="C72" s="119" t="s">
        <v>34</v>
      </c>
      <c r="D72" s="63">
        <v>1</v>
      </c>
      <c r="E72" s="63">
        <v>1</v>
      </c>
      <c r="F72" s="66">
        <f>10/100</f>
        <v>0.1</v>
      </c>
      <c r="G72" s="66">
        <f>ROUND(F72*E72,2)</f>
        <v>0.1</v>
      </c>
      <c r="H72" s="120">
        <v>2529.62</v>
      </c>
      <c r="I72" s="117">
        <f>G72*H72</f>
        <v>252.96199999999999</v>
      </c>
      <c r="J72" s="68">
        <f>I72/12/C13</f>
        <v>5.4782137907137908E-2</v>
      </c>
    </row>
    <row r="73" spans="1:13" s="3" customFormat="1" ht="20.100000000000001" customHeight="1" x14ac:dyDescent="0.25">
      <c r="A73" s="191" t="s">
        <v>94</v>
      </c>
      <c r="B73" s="191"/>
      <c r="C73" s="191"/>
      <c r="D73" s="191"/>
      <c r="E73" s="191"/>
      <c r="F73" s="191"/>
      <c r="G73" s="191"/>
      <c r="H73" s="191"/>
      <c r="I73" s="153"/>
      <c r="J73" s="153"/>
    </row>
    <row r="74" spans="1:13" s="3" customFormat="1" ht="61.5" customHeight="1" x14ac:dyDescent="0.25">
      <c r="A74" s="148"/>
      <c r="B74" s="92" t="s">
        <v>144</v>
      </c>
      <c r="C74" s="97"/>
      <c r="D74" s="149"/>
      <c r="E74" s="149"/>
      <c r="F74" s="63"/>
      <c r="G74" s="63"/>
      <c r="H74" s="150"/>
      <c r="I74" s="151">
        <f>28100</f>
        <v>28100</v>
      </c>
      <c r="J74" s="66">
        <f>I74/12/C13</f>
        <v>6.0854123354123351</v>
      </c>
    </row>
    <row r="75" spans="1:13" ht="19.5" customHeight="1" x14ac:dyDescent="0.25">
      <c r="A75" s="182" t="s">
        <v>48</v>
      </c>
      <c r="B75" s="183"/>
      <c r="C75" s="183"/>
      <c r="D75" s="183"/>
      <c r="E75" s="183"/>
      <c r="F75" s="183"/>
      <c r="G75" s="183"/>
      <c r="H75" s="184"/>
      <c r="I75" s="35">
        <f>SUM(I22:I72)</f>
        <v>88547.063214399037</v>
      </c>
      <c r="J75" s="36"/>
    </row>
    <row r="76" spans="1:13" ht="18" customHeight="1" x14ac:dyDescent="0.25">
      <c r="A76" s="182" t="s">
        <v>49</v>
      </c>
      <c r="B76" s="183"/>
      <c r="C76" s="183"/>
      <c r="D76" s="183"/>
      <c r="E76" s="183"/>
      <c r="F76" s="183"/>
      <c r="G76" s="183"/>
      <c r="H76" s="184"/>
      <c r="I76" s="35">
        <f>SUM(I74:I74)</f>
        <v>28100</v>
      </c>
      <c r="J76" s="36"/>
    </row>
    <row r="77" spans="1:13" ht="20.25" customHeight="1" x14ac:dyDescent="0.25">
      <c r="A77" s="182" t="s">
        <v>50</v>
      </c>
      <c r="B77" s="183"/>
      <c r="C77" s="183"/>
      <c r="D77" s="183"/>
      <c r="E77" s="183"/>
      <c r="F77" s="183"/>
      <c r="G77" s="183"/>
      <c r="H77" s="184"/>
      <c r="I77" s="35">
        <f>I75+I76</f>
        <v>116647.06321439904</v>
      </c>
      <c r="J77" s="36">
        <f>I77/C13/12</f>
        <v>25.261404888773182</v>
      </c>
    </row>
    <row r="78" spans="1:13" ht="21" customHeight="1" x14ac:dyDescent="0.25">
      <c r="A78" s="185" t="s">
        <v>51</v>
      </c>
      <c r="B78" s="186"/>
      <c r="C78" s="186"/>
      <c r="D78" s="186"/>
      <c r="E78" s="186"/>
      <c r="F78" s="186"/>
      <c r="G78" s="186"/>
      <c r="H78" s="187"/>
      <c r="I78" s="47">
        <f>I77/C13/12</f>
        <v>25.261404888773182</v>
      </c>
      <c r="J78" s="52"/>
      <c r="K78" s="55"/>
      <c r="L78" s="54"/>
      <c r="M78" s="54"/>
    </row>
    <row r="79" spans="1:13" ht="36.75" customHeight="1" x14ac:dyDescent="0.25">
      <c r="A79" s="181" t="s">
        <v>52</v>
      </c>
      <c r="B79" s="181"/>
      <c r="C79" s="181"/>
      <c r="D79" s="181"/>
      <c r="E79" s="181"/>
      <c r="F79" s="181"/>
      <c r="G79" s="181"/>
      <c r="H79" s="181"/>
      <c r="I79" s="181"/>
      <c r="J79" s="181"/>
    </row>
    <row r="80" spans="1:13" ht="15.75" customHeight="1" x14ac:dyDescent="0.25">
      <c r="A80" s="56"/>
      <c r="B80" s="56"/>
      <c r="C80" s="56"/>
      <c r="D80" s="56"/>
      <c r="E80" s="56"/>
      <c r="F80" s="56"/>
      <c r="G80" s="56"/>
      <c r="H80" s="56"/>
      <c r="I80" s="57"/>
      <c r="J80" s="58"/>
    </row>
    <row r="81" spans="1:10" ht="22.5" customHeight="1" x14ac:dyDescent="0.25">
      <c r="A81" s="11"/>
      <c r="B81" s="12"/>
      <c r="C81" s="13"/>
      <c r="D81" s="14"/>
      <c r="E81" s="14"/>
      <c r="F81" s="38"/>
      <c r="G81" s="13"/>
      <c r="H81" s="174"/>
      <c r="I81" s="174"/>
      <c r="J81" s="174"/>
    </row>
    <row r="82" spans="1:10" x14ac:dyDescent="0.25">
      <c r="A82" s="11"/>
      <c r="B82" s="12"/>
      <c r="C82" s="13"/>
      <c r="D82" s="14"/>
      <c r="E82" s="14"/>
      <c r="F82" s="38"/>
      <c r="G82" s="13"/>
      <c r="H82" s="23"/>
      <c r="I82" s="15"/>
    </row>
    <row r="83" spans="1:10" x14ac:dyDescent="0.25">
      <c r="B83" s="12"/>
      <c r="C83" s="13"/>
      <c r="D83" s="14"/>
      <c r="E83" s="14"/>
      <c r="F83" s="13"/>
      <c r="G83" s="13"/>
      <c r="H83" s="174"/>
      <c r="I83" s="174"/>
      <c r="J83" s="174"/>
    </row>
    <row r="84" spans="1:10" x14ac:dyDescent="0.25">
      <c r="B84" s="17"/>
      <c r="C84" s="18"/>
      <c r="D84" s="18"/>
      <c r="E84" s="18"/>
      <c r="F84" s="18"/>
      <c r="G84" s="18"/>
      <c r="H84" s="18"/>
      <c r="I84" s="18"/>
    </row>
    <row r="85" spans="1:10" x14ac:dyDescent="0.25">
      <c r="B85" s="19"/>
      <c r="C85" s="18"/>
      <c r="D85" s="18"/>
      <c r="E85" s="18"/>
      <c r="F85" s="18"/>
      <c r="G85" s="18"/>
      <c r="H85" s="18"/>
      <c r="I85" s="18"/>
    </row>
    <row r="86" spans="1:10" x14ac:dyDescent="0.25">
      <c r="B86" s="20"/>
      <c r="C86" s="21"/>
      <c r="D86" s="21"/>
      <c r="E86" s="21"/>
      <c r="F86" s="21"/>
      <c r="G86" s="20"/>
      <c r="H86" s="26"/>
      <c r="I86" s="53"/>
    </row>
    <row r="87" spans="1:10" x14ac:dyDescent="0.25">
      <c r="B87" s="20"/>
      <c r="C87" s="21"/>
      <c r="D87" s="21"/>
      <c r="E87" s="21"/>
      <c r="F87" s="21"/>
      <c r="G87" s="20"/>
      <c r="H87" s="26"/>
      <c r="I87" s="53"/>
      <c r="J87" s="50"/>
    </row>
    <row r="88" spans="1:10" x14ac:dyDescent="0.25">
      <c r="B88" s="20"/>
      <c r="C88" s="21"/>
      <c r="D88" s="21"/>
      <c r="E88" s="21"/>
      <c r="F88" s="21"/>
      <c r="G88" s="20"/>
      <c r="H88" s="26"/>
      <c r="I88" s="51" t="e">
        <f>#REF!+#REF!</f>
        <v>#REF!</v>
      </c>
      <c r="J88" s="50"/>
    </row>
    <row r="94" spans="1:10" x14ac:dyDescent="0.25">
      <c r="F94" s="22" t="s">
        <v>65</v>
      </c>
    </row>
    <row r="96" spans="1:10" x14ac:dyDescent="0.25">
      <c r="F96" s="22" t="s">
        <v>64</v>
      </c>
    </row>
    <row r="99" spans="6:6" x14ac:dyDescent="0.25">
      <c r="F99" s="22" t="s">
        <v>65</v>
      </c>
    </row>
  </sheetData>
  <mergeCells count="35">
    <mergeCell ref="C11:F11"/>
    <mergeCell ref="C12:F12"/>
    <mergeCell ref="A27:H27"/>
    <mergeCell ref="C15:F15"/>
    <mergeCell ref="A18:J18"/>
    <mergeCell ref="C13:F13"/>
    <mergeCell ref="C14:F14"/>
    <mergeCell ref="H81:J81"/>
    <mergeCell ref="H83:J83"/>
    <mergeCell ref="A42:H42"/>
    <mergeCell ref="A43:H43"/>
    <mergeCell ref="A69:H69"/>
    <mergeCell ref="A57:H57"/>
    <mergeCell ref="A79:J79"/>
    <mergeCell ref="A75:H75"/>
    <mergeCell ref="A76:H76"/>
    <mergeCell ref="A77:H77"/>
    <mergeCell ref="A78:H78"/>
    <mergeCell ref="A73:H73"/>
    <mergeCell ref="E2:J2"/>
    <mergeCell ref="K68:M68"/>
    <mergeCell ref="C1:J1"/>
    <mergeCell ref="C3:J3"/>
    <mergeCell ref="B17:J17"/>
    <mergeCell ref="A21:J21"/>
    <mergeCell ref="K32:M32"/>
    <mergeCell ref="C6:F6"/>
    <mergeCell ref="C7:F7"/>
    <mergeCell ref="G4:J4"/>
    <mergeCell ref="A26:H26"/>
    <mergeCell ref="A34:H34"/>
    <mergeCell ref="C5:F5"/>
    <mergeCell ref="C8:F8"/>
    <mergeCell ref="C9:F9"/>
    <mergeCell ref="C10:F10"/>
  </mergeCells>
  <pageMargins left="0.78740157480314965" right="0.31496062992125984" top="0.39370078740157483" bottom="0.39370078740157483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2020-08-06T06:39:16Z</dcterms:modified>
</cp:coreProperties>
</file>